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drcngo-my.sharepoint.com/personal/lz834_drc_ngo/Documents/Desktop/Syria Tender/"/>
    </mc:Choice>
  </mc:AlternateContent>
  <xr:revisionPtr revIDLastSave="254" documentId="13_ncr:1_{C03977A4-0EA9-4DF4-B105-EEAD7B531390}" xr6:coauthVersionLast="47" xr6:coauthVersionMax="47" xr10:uidLastSave="{D4F5C1E7-E7F4-4975-832D-DA7A1E420A30}"/>
  <bookViews>
    <workbookView xWindow="28690" yWindow="-110" windowWidth="29020" windowHeight="15700" xr2:uid="{CB7A18F9-BEB1-4F5F-B551-6ED5407BC882}"/>
  </bookViews>
  <sheets>
    <sheet name="WATA Brand" sheetId="4" r:id="rId1"/>
  </sheets>
  <definedNames>
    <definedName name="_xlnm.Print_Area" localSheetId="0">'WATA Brand'!$A$1:$J$41</definedName>
    <definedName name="_xlnm.Print_Titles" localSheetId="0">'WATA Brand'!$1:$5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4" l="1"/>
  <c r="H13" i="4"/>
  <c r="H17" i="4" l="1"/>
  <c r="G17" i="4"/>
  <c r="H12" i="4"/>
  <c r="J12" i="4" s="1"/>
  <c r="G12" i="4"/>
  <c r="I12" i="4" s="1"/>
  <c r="H11" i="4"/>
  <c r="J11" i="4" s="1"/>
  <c r="G11" i="4"/>
  <c r="I11" i="4" s="1"/>
  <c r="H10" i="4"/>
  <c r="J10" i="4" s="1"/>
  <c r="G10" i="4"/>
  <c r="I10" i="4" s="1"/>
  <c r="H9" i="4"/>
  <c r="J9" i="4" s="1"/>
  <c r="G9" i="4"/>
  <c r="I9" i="4" s="1"/>
  <c r="H8" i="4"/>
  <c r="J8" i="4" s="1"/>
  <c r="G8" i="4"/>
  <c r="I8" i="4" s="1"/>
  <c r="H7" i="4"/>
  <c r="J7" i="4" s="1"/>
  <c r="G7" i="4"/>
  <c r="I7" i="4" s="1"/>
  <c r="I14" i="4" l="1"/>
  <c r="J14" i="4"/>
  <c r="G23" i="4"/>
  <c r="I23" i="4" s="1"/>
  <c r="G22" i="4"/>
  <c r="I22" i="4" s="1"/>
  <c r="G21" i="4"/>
  <c r="I21" i="4" s="1"/>
  <c r="H22" i="4"/>
  <c r="J22" i="4" s="1"/>
  <c r="H23" i="4"/>
  <c r="J23" i="4" s="1"/>
  <c r="H21" i="4"/>
  <c r="J21" i="4" s="1"/>
  <c r="J24" i="4" l="1"/>
  <c r="J27" i="4" s="1"/>
  <c r="I24" i="4"/>
  <c r="I27" i="4" s="1"/>
</calcChain>
</file>

<file path=xl/sharedStrings.xml><?xml version="1.0" encoding="utf-8"?>
<sst xmlns="http://schemas.openxmlformats.org/spreadsheetml/2006/main" count="88" uniqueCount="73">
  <si>
    <t xml:space="preserve">    Quotation WATER TRUCKING
جدول كميات مشروع توريد المياه</t>
  </si>
  <si>
    <t xml:space="preserve"># HH . Min </t>
  </si>
  <si>
    <t xml:space="preserve">#HH. Max </t>
  </si>
  <si>
    <t>A</t>
  </si>
  <si>
    <t>Description</t>
  </si>
  <si>
    <t>التوصيف</t>
  </si>
  <si>
    <t>For one kite
للمجموعة الواحدة</t>
  </si>
  <si>
    <t>#</t>
  </si>
  <si>
    <t>Unit
الوحدة</t>
  </si>
  <si>
    <t>Requ.Qty for each HH
الكمية المطلوبة لكل عائلة</t>
  </si>
  <si>
    <t xml:space="preserve">confirmon compliance with specifications 
التاكيد على الالتزام بالمواصفات </t>
  </si>
  <si>
    <t>Amount . Min
كمية دنيى</t>
  </si>
  <si>
    <t>Amount . Max
كمية عظمى</t>
  </si>
  <si>
    <t>Amount . Min (SYR)
السعر الإجمالي الأدنى
(ل.س)</t>
  </si>
  <si>
    <t>Amount . Max (SYR)
السعر الإجمالي الأعلى
(ل.س)</t>
  </si>
  <si>
    <t>Supply andTransportation of drinking water (quality meeting MoWR in Syria / WHO standard in Syria) by water tank truck to diverse delivery points within the location as stated in the Lot header. Price includes filling water tank truck at water station, transportation, filling the on-site water tanks (5m3, 2m3, 1m3, 05m3) and closing the filling lid. 
Unit price for the positions below include all activities as described in the TOR.
In case of disputes of the distance as below, both parties agree to refer to the most accurate route on google map
For a distance water station - delivery point of 
10 km &lt; 25 km (in average)</t>
  </si>
  <si>
    <t>توريد و نقل مياه للشرب (مطابقه للمواصفات القياسية السورية المعتمده في وزارة الموارد المائية /  المواصفات القياسية لمنظمة الصحة العالمية) عن طريق النقل بالشاحنات المخصصة لنقل مياه الشرب إلى نقاط التسليم المختلفة داخل الموقع كما هو مبين في أعلى الجدول. يشمل السعر تعبئة شاحنة المياه في محطة المياه ، والنقل ، وملء خزانات المياه في الموقع بسعات مختلفه (5m3 ، 2m3 ، 1m3 ، 0.5m3) مع التأكيد على إغلاق غطاء الخزانات بعد التعبئة.
يشمل سعر الوحدة  أدناه جميع الأنشطة كما هو موضح في ملف المواصفات الفنيه المرفق و ذلك حتى إنجاز العمل.
في حالة عدم الإتفاق  على المسافات المقطوعة  ، يتفق الطرفان على الرجوع إلى الطريق الأكثر دقة على خريطة جوجل الالكترونيه. 
عندما تكون المسافه بين مصدر المياه (محطة التعبئة) و نقطة التسليم ( المكان الذي تنقل اليه المياه) اكثر من 10 كم وأقل من 25 كم (وسطي)</t>
  </si>
  <si>
    <t>m3
م3</t>
  </si>
  <si>
    <t>Supply andTransportation of drinking water (quality meeting MoWR in Syria / WHO standard in Syria) by water tank truck to diverse delivery points within the location as stated in the Lot header. Price includes filling water tank truck at water station, transportation, filling the on-site water tanks (5m3, 2m3, 1m3, 05m3) and closing the filling lid. 
Unit price for the positions below include all activities as described in the TOR.
In case of disputes of the distance as below, both parties agree to refer to the most accurate route on google map
For a distance water station - delivery point of 
50 km &lt; 75 km (in average)</t>
  </si>
  <si>
    <t>توريد و نقل مياه للشرب (مطابقه للمواصفات القياسية السورية المعتمده في وزارة الموارد المائية /  المواصفات القياسية لمنظمة الصحة العالمية) عن طريق النقل بالشاحنات المخصصة لنقل مياه الشرب إلى نقاط التسليم المختلفة داخل الموقع كما هو مبين في أعلى الجدول. يشمل السعر تعبئة شاحنة المياه في محطة المياه ، والنقل ، وملء خزانات المياه في الموقع بسعات مختلفه (5m3 ، 2m3 ، 1m3 ، 0.5m3) مع التأكيد على إغلاق غطاء الخزانات بعد التعبئة.
يشمل سعر الوحدة  أدناه جميع الأنشطة كما هو موضح في ملف المواصفات الفنيه المرفق و ذلك حتى إنجاز العمل.
في حالة عدم الإتفاق  على المسافات المقطوعة  ، يتفق الطرفان على الرجوع إلى الطريق الأكثر دقة على خريطة جوجل الالكترونيه. 
عندما تكون المسافه بين مصدر المياه (محطة التعبئة) و نقطة التسليم ( المكان الذي تنقل اليه المياه) اكثر من 50 كم وأقل من 75 كم (وسطي)</t>
  </si>
  <si>
    <t xml:space="preserve">Execution of water sample laboratory test, of DRC handed over samples, at certified water laboratories from MoWR in Syria. Hand over of the laboratory test resport to DRC. </t>
  </si>
  <si>
    <t>إجراء  تحليل  لعينات المياه المحددة  من قبل المجلس الدنماركي للاجئين في  المختبرات المعتمده من قبل وزاره الموارد المائيه في سوريا,يتم تسليم نتائج الأختبار ( التقارير) الى المجلس الدنماركي للاجئين.</t>
  </si>
  <si>
    <t>tests
تحليل</t>
  </si>
  <si>
    <r>
      <rPr>
        <b/>
        <sz val="10"/>
        <color theme="1"/>
        <rFont val="Arial"/>
        <family val="2"/>
      </rPr>
      <t xml:space="preserve">Poster(S2) on how to prepare low.
</t>
    </r>
    <r>
      <rPr>
        <sz val="10"/>
        <color theme="1"/>
        <rFont val="Arial"/>
        <family val="2"/>
      </rPr>
      <t>concentration chlorine solutionturdy paper, color, suitable size.</t>
    </r>
  </si>
  <si>
    <r>
      <t>ملصق رقم(2)</t>
    </r>
    <r>
      <rPr>
        <sz val="10"/>
        <rFont val="Arial"/>
        <family val="2"/>
      </rPr>
      <t xml:space="preserve"> كيفية تحضير محلول الكلور المركز, يتم طباعته على ورق مقوى ملون ومطوي وحجم مناسب</t>
    </r>
  </si>
  <si>
    <t>pc
قطعة</t>
  </si>
  <si>
    <r>
      <rPr>
        <b/>
        <sz val="10"/>
        <color rgb="FF000000"/>
        <rFont val="Arial"/>
        <family val="2"/>
      </rPr>
      <t xml:space="preserve">Poster (S3) on hygiene Key Messages
</t>
    </r>
    <r>
      <rPr>
        <sz val="10"/>
        <color rgb="FF000000"/>
        <rFont val="Arial"/>
        <family val="2"/>
      </rPr>
      <t>A2, sturdy paper, color.</t>
    </r>
  </si>
  <si>
    <r>
      <rPr>
        <b/>
        <sz val="10"/>
        <rFont val="Arial"/>
        <family val="2"/>
      </rPr>
      <t xml:space="preserve">ملصق إعلان (عينة 3) على رسائل النظافة الصحية الرئيسية
</t>
    </r>
    <r>
      <rPr>
        <sz val="10"/>
        <rFont val="Arial"/>
        <family val="2"/>
      </rPr>
      <t>ورق مقوى قياس A2 ملون.</t>
    </r>
  </si>
  <si>
    <r>
      <rPr>
        <b/>
        <sz val="10"/>
        <color theme="1"/>
        <rFont val="Arial"/>
        <family val="2"/>
      </rPr>
      <t>DRC feedback card</t>
    </r>
    <r>
      <rPr>
        <sz val="10"/>
        <color theme="1"/>
        <rFont val="Arial"/>
        <family val="2"/>
      </rPr>
      <t xml:space="preserve">
as the sample provided
feedback card (S2): 8.9 x 5.1 cm, 350g, front and back, color, covered by cellophane</t>
    </r>
  </si>
  <si>
    <r>
      <rPr>
        <b/>
        <sz val="10"/>
        <rFont val="Arial"/>
        <family val="2"/>
      </rPr>
      <t>بطاقة ملاحظات المجلس الدنماركي</t>
    </r>
    <r>
      <rPr>
        <sz val="10"/>
        <rFont val="Arial"/>
        <family val="2"/>
      </rPr>
      <t xml:space="preserve">
 بطاقة ملاحظات (عينة 2 ) قياس8.9*5.1 سم 350 غرام, أمام خلف ، مغلفة ، ملونة.</t>
    </r>
  </si>
  <si>
    <t>Supply,  and test the free chlorine tester to measures the concentration of free chlorine remaining and total chlorine within the range of measurement (0 to 3 mg / L), Works on battery, Provides with the device a pair of analysis cells 10 mm and a pair of 25 mm analysis cells, with 500 envelope (residual chlorine detector) and all the accessories, and operating catalog are included in a sturdy bag to facilitate the carrying of the device and protect it from shocks according to the    specifications and to the instructions of the supervising</t>
  </si>
  <si>
    <t>توريد  واختبار جهاز فحص الكلور الحر لقياس تركيز الكلور الحر المتبقي والكلور الكلي ضمن نطاق القياس (0 إلى 3 ملجم / لتر)، يعمل بالبطارية، مزود الجهاز بزوج من خلايا التحليل 10 مم وزوج من خلايا التحليل 25 مم، مع 500 ظرف (كاشف الكلور المتبقي). يوضع الجهاز مع جميع الملحقات، وكتالوج التشغيل ضمن حقيبة متينة لتسهيل حمل الجهاز وحمايته من الصدمات وفقًا للمواصفات وتعليمات المهندس المشرف.</t>
  </si>
  <si>
    <t>Sub-Total A- Water Trucking(SYR)
 المجموع الجزئي - لنقل المياه ل.س A</t>
  </si>
  <si>
    <t xml:space="preserve">kits Amount . Min </t>
  </si>
  <si>
    <t xml:space="preserve">kits Amount . Max </t>
  </si>
  <si>
    <t>B</t>
  </si>
  <si>
    <t>Requ.Qty
الكمية المطلوبة</t>
  </si>
  <si>
    <t>The items are for the time of distribution handed over to DRC team</t>
  </si>
  <si>
    <t>هذه البنود هي الى حين التوزيع تسلم لفريق المجلس الدنماركي</t>
  </si>
  <si>
    <r>
      <rPr>
        <b/>
        <sz val="10"/>
        <color rgb="FF000000"/>
        <rFont val="Arial"/>
        <family val="2"/>
      </rPr>
      <t>Alcohol-Based Hand Sanitizer bottle (min 70% Alcohol, 750ml)</t>
    </r>
    <r>
      <rPr>
        <sz val="10"/>
        <color rgb="FF000000"/>
        <rFont val="Arial"/>
        <family val="2"/>
      </rPr>
      <t xml:space="preserve"> 
medical alcohol
manufacturing date, brand and active ingredient percentage should be printed on the bottle</t>
    </r>
  </si>
  <si>
    <r>
      <rPr>
        <b/>
        <sz val="10"/>
        <rFont val="Arial"/>
        <family val="2"/>
      </rPr>
      <t>عبوة مطهر كحولي طبي (70٪ كحول على الأقل, 750ml)</t>
    </r>
    <r>
      <rPr>
        <sz val="10"/>
        <rFont val="Arial"/>
        <family val="2"/>
      </rPr>
      <t xml:space="preserve">
يجب طباعة تاريخ التصنيع والعلامة التجارية والنسبة المئوية للمكونات النشطة على العبوة</t>
    </r>
  </si>
  <si>
    <t>bottle
عبوة</t>
  </si>
  <si>
    <r>
      <rPr>
        <b/>
        <sz val="10"/>
        <rFont val="Arial"/>
        <family val="2"/>
      </rPr>
      <t>Poster (S3) on hygiene Key Messages
A2, sturdy paper, color.</t>
    </r>
    <r>
      <rPr>
        <sz val="10"/>
        <rFont val="Arial"/>
        <family val="2"/>
      </rPr>
      <t xml:space="preserve">
(Handing over to DRC staff)</t>
    </r>
  </si>
  <si>
    <t>ملصق إعلان (عينة 3) على رسائل النظافة الصحية الرئيسية
ورق مقوى قياس A2 ملون.</t>
  </si>
  <si>
    <r>
      <rPr>
        <b/>
        <sz val="10"/>
        <rFont val="Arial"/>
        <family val="2"/>
      </rPr>
      <t>Pen, blue</t>
    </r>
    <r>
      <rPr>
        <sz val="10"/>
        <rFont val="Arial"/>
        <family val="2"/>
      </rPr>
      <t xml:space="preserve">
standard size, plastic, no cap, color blue</t>
    </r>
  </si>
  <si>
    <t>قلم ، أزرق
الحجم القياسي ،من البلاستيك ، ليش له  غطاء ، اللون الأزرق</t>
  </si>
  <si>
    <t>Sub-Total B- Water Trucking(SYR)
 المجموع الجزئي - لنقل المياه ل.س B</t>
  </si>
  <si>
    <t>Total Price A+B
السعر الاجمالي A+B  (SYR)</t>
  </si>
  <si>
    <t>DRC to complete</t>
  </si>
  <si>
    <t>Bidder to complete</t>
  </si>
  <si>
    <t>Delivery time required (days after PO signature):</t>
  </si>
  <si>
    <t>3 Days after signing the purchase order</t>
  </si>
  <si>
    <t>Delivery time offered (days after PO signature):</t>
  </si>
  <si>
    <t>Delivery Terms required (Add Incoterm if necessary):</t>
  </si>
  <si>
    <t>DDP 2020</t>
  </si>
  <si>
    <t>Delivery Terms offered (must include incoterm):</t>
  </si>
  <si>
    <t>Delivery Destination required:</t>
  </si>
  <si>
    <t>All Governorates in Syria as mentioned in invitation letter</t>
  </si>
  <si>
    <t>Minimum bid validity period required:</t>
  </si>
  <si>
    <t>90 Days</t>
  </si>
  <si>
    <t>Bid validity period offfered:</t>
  </si>
  <si>
    <t>(-------------------------------) Days</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</si>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</sst>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0.00"/>
  </numFmts>
  <fonts count="19">
    <font>
      <sz val="11"/>
      <color theme="1"/>
      <name val="Aptos Narrow"/>
      <family val="2"/>
      <charset val="178"/>
      <scheme val="minor"/>
    </font>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b/>
      <sz val="10"/>
      <color rgb="FF000000"/>
      <name val="Arial"/>
      <family val="2"/>
    </font>
    <font>
      <sz val="10"/>
      <color rgb="FF000000"/>
      <name val="Arial"/>
      <family val="2"/>
    </font>
    <font>
      <b/>
      <sz val="10"/>
      <name val="Arial"/>
      <family val="2"/>
    </font>
    <font>
      <sz val="12"/>
      <name val="Times New Roman"/>
      <family val="1"/>
    </font>
    <font>
      <sz val="10"/>
      <color rgb="FF000000"/>
      <name val="Calibri"/>
      <family val="2"/>
    </font>
    <font>
      <b/>
      <sz val="10"/>
      <color theme="1"/>
      <name val="Arial"/>
      <family val="2"/>
    </font>
    <font>
      <sz val="10"/>
      <color rgb="FFFF0000"/>
      <name val="Arial"/>
      <family val="2"/>
    </font>
    <font>
      <b/>
      <i/>
      <sz val="12"/>
      <color theme="1"/>
      <name val="Calibri"/>
      <family val="2"/>
    </font>
    <font>
      <b/>
      <sz val="12"/>
      <color theme="1"/>
      <name val="Calibri"/>
      <family val="2"/>
    </font>
    <font>
      <sz val="12"/>
      <color theme="1"/>
      <name val="Calibri"/>
      <family val="2"/>
    </font>
  </fonts>
  <fills count="10">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107">
    <xf numFmtId="0" fontId="0" fillId="0" borderId="0" xfId="0"/>
    <xf numFmtId="43" fontId="2" fillId="0" borderId="7" xfId="1" applyFont="1" applyBorder="1" applyAlignment="1" applyProtection="1">
      <alignment horizontal="center" vertical="center"/>
    </xf>
    <xf numFmtId="43" fontId="2" fillId="0" borderId="9" xfId="1" applyFont="1" applyBorder="1" applyAlignment="1" applyProtection="1">
      <alignment horizontal="center" vertical="center"/>
    </xf>
    <xf numFmtId="3" fontId="13" fillId="0" borderId="15" xfId="0" applyNumberFormat="1"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 fillId="0" borderId="0" xfId="0" applyFont="1" applyAlignment="1">
      <alignment horizontal="center" vertical="center"/>
    </xf>
    <xf numFmtId="0" fontId="2" fillId="0" borderId="0" xfId="0" applyFont="1"/>
    <xf numFmtId="0" fontId="3" fillId="2" borderId="2"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2" fillId="0" borderId="9" xfId="0" applyFont="1" applyBorder="1" applyAlignment="1">
      <alignment horizontal="center" vertical="center" wrapText="1"/>
    </xf>
    <xf numFmtId="0" fontId="4" fillId="3" borderId="2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2" fillId="0" borderId="0" xfId="0" applyFont="1" applyAlignment="1">
      <alignment vertical="center"/>
    </xf>
    <xf numFmtId="0" fontId="8" fillId="0" borderId="9" xfId="0" applyFont="1" applyBorder="1" applyAlignment="1">
      <alignment horizontal="center" vertical="center" wrapText="1"/>
    </xf>
    <xf numFmtId="0" fontId="10" fillId="0" borderId="13" xfId="0" applyFont="1" applyBorder="1" applyAlignment="1">
      <alignment vertical="center" wrapText="1"/>
    </xf>
    <xf numFmtId="0" fontId="7" fillId="4" borderId="6" xfId="0" applyFont="1" applyFill="1" applyBorder="1" applyAlignment="1">
      <alignment horizontal="right" vertical="top" wrapText="1"/>
    </xf>
    <xf numFmtId="3" fontId="12" fillId="0" borderId="14" xfId="0" applyNumberFormat="1" applyFont="1" applyBorder="1" applyAlignment="1">
      <alignment horizontal="center" vertical="center" wrapText="1"/>
    </xf>
    <xf numFmtId="3" fontId="13" fillId="0" borderId="15" xfId="0" applyNumberFormat="1" applyFont="1" applyBorder="1" applyAlignment="1">
      <alignment horizontal="center" vertical="center"/>
    </xf>
    <xf numFmtId="3" fontId="13" fillId="0" borderId="15" xfId="0" applyNumberFormat="1" applyFont="1" applyBorder="1" applyAlignment="1">
      <alignment horizontal="center" vertical="center" wrapText="1"/>
    </xf>
    <xf numFmtId="3" fontId="2" fillId="0" borderId="14" xfId="0" applyNumberFormat="1" applyFont="1" applyBorder="1" applyAlignment="1">
      <alignment horizontal="center" vertical="center"/>
    </xf>
    <xf numFmtId="3" fontId="2" fillId="0" borderId="9"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2" fillId="0" borderId="13" xfId="0" applyFont="1" applyBorder="1" applyAlignment="1">
      <alignment vertical="center" wrapText="1"/>
    </xf>
    <xf numFmtId="0" fontId="11" fillId="4" borderId="6" xfId="0" applyFont="1" applyFill="1" applyBorder="1" applyAlignment="1">
      <alignment horizontal="right" vertical="center" wrapText="1"/>
    </xf>
    <xf numFmtId="0" fontId="7" fillId="0" borderId="6" xfId="0" applyFont="1" applyBorder="1" applyAlignment="1">
      <alignment horizontal="right" vertical="top" wrapText="1"/>
    </xf>
    <xf numFmtId="0" fontId="2" fillId="0" borderId="6" xfId="0" applyFont="1" applyBorder="1" applyAlignment="1">
      <alignment vertical="center" wrapText="1"/>
    </xf>
    <xf numFmtId="0" fontId="7" fillId="0" borderId="9" xfId="0" applyFont="1" applyBorder="1" applyAlignment="1">
      <alignment horizontal="right" vertical="top" wrapText="1"/>
    </xf>
    <xf numFmtId="3" fontId="13" fillId="0" borderId="0" xfId="0" applyNumberFormat="1" applyFont="1" applyAlignment="1">
      <alignment horizontal="center" vertical="center" wrapText="1"/>
    </xf>
    <xf numFmtId="0" fontId="2" fillId="0" borderId="0" xfId="0" applyFont="1" applyAlignment="1">
      <alignment wrapText="1"/>
    </xf>
    <xf numFmtId="3" fontId="14" fillId="0" borderId="9" xfId="0" applyNumberFormat="1" applyFont="1" applyBorder="1" applyAlignment="1">
      <alignment horizontal="center" vertical="center" wrapText="1"/>
    </xf>
    <xf numFmtId="3" fontId="14" fillId="0" borderId="0" xfId="0" applyNumberFormat="1" applyFont="1" applyAlignment="1">
      <alignment vertical="center" wrapText="1"/>
    </xf>
    <xf numFmtId="3" fontId="14" fillId="0" borderId="0" xfId="0" applyNumberFormat="1" applyFont="1" applyAlignment="1">
      <alignment horizontal="center" vertical="center" wrapText="1"/>
    </xf>
    <xf numFmtId="3" fontId="2" fillId="0" borderId="0" xfId="0" applyNumberFormat="1" applyFont="1" applyAlignment="1">
      <alignment horizontal="center" vertical="center"/>
    </xf>
    <xf numFmtId="3" fontId="15" fillId="0" borderId="9" xfId="0" applyNumberFormat="1" applyFont="1" applyBorder="1" applyAlignment="1">
      <alignment horizontal="center" vertical="center"/>
    </xf>
    <xf numFmtId="0" fontId="5" fillId="3" borderId="9" xfId="0" applyFont="1" applyFill="1" applyBorder="1" applyAlignment="1">
      <alignment horizontal="center" vertical="center" wrapText="1"/>
    </xf>
    <xf numFmtId="3" fontId="4" fillId="3" borderId="9" xfId="0" applyNumberFormat="1" applyFont="1" applyFill="1" applyBorder="1" applyAlignment="1">
      <alignment horizontal="center" vertical="center" wrapText="1"/>
    </xf>
    <xf numFmtId="0" fontId="4" fillId="3" borderId="17" xfId="0" applyFont="1" applyFill="1" applyBorder="1" applyAlignment="1">
      <alignment horizontal="center" vertical="center" wrapText="1"/>
    </xf>
    <xf numFmtId="3" fontId="4" fillId="3" borderId="8" xfId="0" applyNumberFormat="1" applyFont="1" applyFill="1" applyBorder="1" applyAlignment="1">
      <alignment horizontal="center" vertical="center" wrapText="1"/>
    </xf>
    <xf numFmtId="0" fontId="11" fillId="0" borderId="12" xfId="0" applyFont="1" applyBorder="1" applyAlignment="1">
      <alignment horizontal="left" vertical="center" wrapText="1"/>
    </xf>
    <xf numFmtId="0" fontId="11" fillId="4" borderId="12" xfId="0" applyFont="1" applyFill="1" applyBorder="1" applyAlignment="1">
      <alignment horizontal="right" vertical="center" wrapText="1"/>
    </xf>
    <xf numFmtId="3" fontId="12" fillId="0" borderId="9" xfId="0" applyNumberFormat="1" applyFont="1" applyBorder="1" applyAlignment="1">
      <alignment horizontal="center" vertical="center" wrapText="1"/>
    </xf>
    <xf numFmtId="4" fontId="13" fillId="0" borderId="8" xfId="0" applyNumberFormat="1" applyFont="1" applyBorder="1" applyAlignment="1">
      <alignment horizontal="center" vertical="center"/>
    </xf>
    <xf numFmtId="3" fontId="2" fillId="0" borderId="11" xfId="0" applyNumberFormat="1" applyFont="1" applyBorder="1" applyAlignment="1">
      <alignment horizontal="center" vertical="center"/>
    </xf>
    <xf numFmtId="0" fontId="7" fillId="0" borderId="13" xfId="0" applyFont="1" applyBorder="1" applyAlignment="1">
      <alignment vertical="center" wrapText="1"/>
    </xf>
    <xf numFmtId="0" fontId="7" fillId="4" borderId="9" xfId="0" applyFont="1" applyFill="1" applyBorder="1" applyAlignment="1">
      <alignment horizontal="right" vertical="center" wrapText="1"/>
    </xf>
    <xf numFmtId="3" fontId="12" fillId="0" borderId="18" xfId="0" applyNumberFormat="1" applyFont="1" applyBorder="1" applyAlignment="1">
      <alignment horizontal="center" vertical="center" wrapText="1"/>
    </xf>
    <xf numFmtId="4" fontId="13" fillId="0" borderId="19" xfId="0" applyNumberFormat="1" applyFont="1" applyBorder="1" applyAlignment="1">
      <alignment horizontal="center" vertical="center"/>
    </xf>
    <xf numFmtId="3" fontId="2" fillId="0" borderId="0" xfId="0" applyNumberFormat="1" applyFont="1"/>
    <xf numFmtId="3" fontId="14" fillId="0" borderId="9" xfId="0" applyNumberFormat="1" applyFont="1" applyBorder="1" applyAlignment="1">
      <alignment horizontal="center" vertical="center"/>
    </xf>
    <xf numFmtId="164" fontId="2" fillId="0" borderId="0" xfId="0" applyNumberFormat="1" applyFont="1" applyAlignment="1">
      <alignment horizontal="center" vertical="center"/>
    </xf>
    <xf numFmtId="0" fontId="4" fillId="3" borderId="10" xfId="0" applyFont="1" applyFill="1" applyBorder="1" applyAlignment="1">
      <alignment vertical="center" wrapText="1"/>
    </xf>
    <xf numFmtId="0" fontId="4" fillId="3" borderId="11" xfId="0" applyFont="1" applyFill="1" applyBorder="1" applyAlignment="1">
      <alignment vertical="center" wrapText="1"/>
    </xf>
    <xf numFmtId="3" fontId="2" fillId="0" borderId="8" xfId="0" applyNumberFormat="1" applyFont="1" applyBorder="1" applyAlignment="1">
      <alignment horizontal="center" vertical="center"/>
    </xf>
    <xf numFmtId="0" fontId="7" fillId="0" borderId="9" xfId="0" applyFont="1" applyBorder="1" applyAlignment="1">
      <alignment horizontal="right" vertical="center" wrapText="1"/>
    </xf>
    <xf numFmtId="0" fontId="17" fillId="9" borderId="26" xfId="0" applyFont="1" applyFill="1" applyBorder="1" applyAlignment="1">
      <alignment vertical="center" wrapText="1"/>
    </xf>
    <xf numFmtId="0" fontId="18" fillId="0" borderId="26" xfId="0" applyFont="1" applyBorder="1" applyAlignment="1">
      <alignment horizontal="left" vertical="center" wrapText="1"/>
    </xf>
    <xf numFmtId="0" fontId="17" fillId="9" borderId="29" xfId="0" applyFont="1" applyFill="1" applyBorder="1" applyAlignment="1">
      <alignment vertical="center" wrapText="1"/>
    </xf>
    <xf numFmtId="0" fontId="18" fillId="0" borderId="26" xfId="0" applyFont="1" applyBorder="1" applyAlignment="1">
      <alignment horizontal="center" vertical="center" wrapText="1"/>
    </xf>
    <xf numFmtId="0" fontId="18" fillId="0" borderId="27" xfId="0" applyFont="1" applyBorder="1" applyAlignment="1">
      <alignment horizontal="center" vertical="center" wrapText="1"/>
    </xf>
    <xf numFmtId="0" fontId="17" fillId="9" borderId="25" xfId="0" applyFont="1" applyFill="1" applyBorder="1" applyAlignment="1">
      <alignment vertical="center" wrapText="1"/>
    </xf>
    <xf numFmtId="0" fontId="17" fillId="9" borderId="26" xfId="0" applyFont="1" applyFill="1" applyBorder="1" applyAlignment="1">
      <alignment vertical="center" wrapText="1"/>
    </xf>
    <xf numFmtId="0" fontId="17" fillId="4" borderId="25" xfId="0" applyFont="1" applyFill="1" applyBorder="1" applyAlignment="1">
      <alignment horizontal="left" vertical="top" wrapText="1"/>
    </xf>
    <xf numFmtId="0" fontId="17" fillId="4" borderId="26" xfId="0" applyFont="1" applyFill="1" applyBorder="1" applyAlignment="1">
      <alignment horizontal="left" vertical="top" wrapText="1"/>
    </xf>
    <xf numFmtId="0" fontId="17" fillId="4" borderId="28" xfId="0" applyFont="1" applyFill="1" applyBorder="1" applyAlignment="1">
      <alignment horizontal="left" vertical="top" wrapText="1"/>
    </xf>
    <xf numFmtId="0" fontId="17" fillId="4" borderId="29" xfId="0" applyFont="1" applyFill="1" applyBorder="1" applyAlignment="1">
      <alignment horizontal="left" vertical="top" wrapText="1"/>
    </xf>
    <xf numFmtId="0" fontId="17" fillId="9" borderId="26" xfId="0" applyFont="1" applyFill="1" applyBorder="1" applyAlignment="1">
      <alignment horizontal="center" vertical="center" wrapText="1"/>
    </xf>
    <xf numFmtId="0" fontId="18" fillId="0" borderId="29" xfId="0" applyFont="1" applyBorder="1" applyAlignment="1">
      <alignment horizontal="center" vertical="center" wrapText="1"/>
    </xf>
    <xf numFmtId="0" fontId="18" fillId="0" borderId="30" xfId="0" applyFont="1" applyBorder="1" applyAlignment="1">
      <alignment horizontal="center" vertical="center" wrapText="1"/>
    </xf>
    <xf numFmtId="0" fontId="16" fillId="8" borderId="22"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7" fillId="9" borderId="25" xfId="0" applyFont="1" applyFill="1" applyBorder="1" applyAlignment="1">
      <alignment horizontal="left" vertical="center" wrapText="1"/>
    </xf>
    <xf numFmtId="0" fontId="17" fillId="9" borderId="26" xfId="0" applyFont="1" applyFill="1" applyBorder="1" applyAlignment="1">
      <alignment horizontal="left" vertical="center" wrapText="1"/>
    </xf>
    <xf numFmtId="3" fontId="11" fillId="7" borderId="6" xfId="0" applyNumberFormat="1" applyFont="1" applyFill="1" applyBorder="1" applyAlignment="1">
      <alignment horizontal="center" vertical="center" wrapText="1" readingOrder="2"/>
    </xf>
    <xf numFmtId="3" fontId="11" fillId="7" borderId="7" xfId="0" applyNumberFormat="1" applyFont="1" applyFill="1" applyBorder="1" applyAlignment="1">
      <alignment horizontal="center" vertical="center" wrapText="1" readingOrder="2"/>
    </xf>
    <xf numFmtId="3" fontId="11" fillId="7" borderId="8" xfId="0" applyNumberFormat="1" applyFont="1" applyFill="1" applyBorder="1" applyAlignment="1">
      <alignment horizontal="center" vertical="center" wrapText="1" readingOrder="2"/>
    </xf>
    <xf numFmtId="3" fontId="2" fillId="0" borderId="3" xfId="0" applyNumberFormat="1" applyFont="1" applyBorder="1" applyAlignment="1">
      <alignment horizontal="center" vertical="center"/>
    </xf>
    <xf numFmtId="3" fontId="2" fillId="0" borderId="19" xfId="0" applyNumberFormat="1" applyFont="1" applyBorder="1" applyAlignment="1">
      <alignment horizontal="center" vertic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3" fontId="14" fillId="5" borderId="6" xfId="0" applyNumberFormat="1" applyFont="1" applyFill="1" applyBorder="1" applyAlignment="1">
      <alignment horizontal="center" vertical="center" wrapText="1"/>
    </xf>
    <xf numFmtId="3" fontId="14" fillId="5" borderId="7" xfId="0" applyNumberFormat="1" applyFont="1" applyFill="1" applyBorder="1" applyAlignment="1">
      <alignment horizontal="center" vertical="center" wrapText="1"/>
    </xf>
    <xf numFmtId="3" fontId="14" fillId="0" borderId="6" xfId="0" applyNumberFormat="1" applyFont="1" applyBorder="1" applyAlignment="1">
      <alignment horizontal="center" vertical="center" wrapText="1"/>
    </xf>
    <xf numFmtId="3" fontId="14" fillId="0" borderId="7" xfId="0" applyNumberFormat="1" applyFont="1" applyBorder="1" applyAlignment="1">
      <alignment horizontal="center" vertical="center" wrapText="1"/>
    </xf>
    <xf numFmtId="3" fontId="14" fillId="0" borderId="8" xfId="0" applyNumberFormat="1" applyFont="1" applyBorder="1" applyAlignment="1">
      <alignment horizontal="center" vertical="center" wrapText="1"/>
    </xf>
    <xf numFmtId="3" fontId="4" fillId="6" borderId="6" xfId="0" applyNumberFormat="1" applyFont="1" applyFill="1" applyBorder="1" applyAlignment="1">
      <alignment horizontal="center" vertical="center" wrapText="1" readingOrder="1"/>
    </xf>
    <xf numFmtId="3" fontId="4" fillId="6" borderId="7" xfId="0" applyNumberFormat="1" applyFont="1" applyFill="1" applyBorder="1" applyAlignment="1">
      <alignment horizontal="center" vertical="center" wrapText="1" readingOrder="1"/>
    </xf>
    <xf numFmtId="3" fontId="4" fillId="6" borderId="8" xfId="0" applyNumberFormat="1" applyFont="1" applyFill="1" applyBorder="1" applyAlignment="1">
      <alignment horizontal="center" vertical="center" wrapText="1" readingOrder="1"/>
    </xf>
    <xf numFmtId="3" fontId="11" fillId="5" borderId="6" xfId="0" applyNumberFormat="1" applyFont="1" applyFill="1" applyBorder="1" applyAlignment="1">
      <alignment horizontal="center" vertical="center" wrapText="1"/>
    </xf>
    <xf numFmtId="3" fontId="11" fillId="5" borderId="7" xfId="0" applyNumberFormat="1" applyFont="1" applyFill="1" applyBorder="1" applyAlignment="1">
      <alignment horizontal="center" vertical="center" wrapText="1"/>
    </xf>
    <xf numFmtId="3" fontId="11" fillId="0" borderId="6" xfId="0" applyNumberFormat="1" applyFont="1" applyBorder="1" applyAlignment="1">
      <alignment horizontal="center" vertical="center" wrapText="1"/>
    </xf>
    <xf numFmtId="3" fontId="11" fillId="0" borderId="7" xfId="0" applyNumberFormat="1" applyFont="1" applyBorder="1" applyAlignment="1">
      <alignment horizontal="center" vertical="center" wrapText="1"/>
    </xf>
    <xf numFmtId="3" fontId="11" fillId="0" borderId="8" xfId="0"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274320</xdr:colOff>
      <xdr:row>0</xdr:row>
      <xdr:rowOff>39429</xdr:rowOff>
    </xdr:from>
    <xdr:to>
      <xdr:col>1</xdr:col>
      <xdr:colOff>1043120</xdr:colOff>
      <xdr:row>2</xdr:row>
      <xdr:rowOff>65927</xdr:rowOff>
    </xdr:to>
    <xdr:pic>
      <xdr:nvPicPr>
        <xdr:cNvPr id="2" name="Picture 1" descr="Logo">
          <a:extLst>
            <a:ext uri="{FF2B5EF4-FFF2-40B4-BE49-F238E27FC236}">
              <a16:creationId xmlns:a16="http://schemas.microsoft.com/office/drawing/2014/main" id="{4A79AABA-1123-4288-9DCE-A8FF9684C2C2}"/>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4320" y="39429"/>
          <a:ext cx="1073600" cy="664673"/>
        </a:xfrm>
        <a:prstGeom prst="rect">
          <a:avLst/>
        </a:prstGeom>
        <a:noFill/>
        <a:ln w="9525">
          <a:noFill/>
          <a:miter lim="800000"/>
          <a:headEnd/>
          <a:tailEnd/>
        </a:ln>
      </xdr:spPr>
    </xdr:pic>
    <xdr:clientData/>
  </xdr:twoCellAnchor>
  <xdr:twoCellAnchor>
    <xdr:from>
      <xdr:col>1</xdr:col>
      <xdr:colOff>1276350</xdr:colOff>
      <xdr:row>0</xdr:row>
      <xdr:rowOff>152400</xdr:rowOff>
    </xdr:from>
    <xdr:to>
      <xdr:col>5</xdr:col>
      <xdr:colOff>1171575</xdr:colOff>
      <xdr:row>1</xdr:row>
      <xdr:rowOff>419100</xdr:rowOff>
    </xdr:to>
    <xdr:sp macro="" textlink="">
      <xdr:nvSpPr>
        <xdr:cNvPr id="3" name="TextBox 2">
          <a:extLst>
            <a:ext uri="{FF2B5EF4-FFF2-40B4-BE49-F238E27FC236}">
              <a16:creationId xmlns:a16="http://schemas.microsoft.com/office/drawing/2014/main" id="{F75890BA-3980-4FC7-9F22-D52ADF7147B8}"/>
            </a:ext>
            <a:ext uri="{147F2762-F138-4A5C-976F-8EAC2B608ADB}">
              <a16:predDERef xmlns:a16="http://schemas.microsoft.com/office/drawing/2014/main" pred="{75EAAEC4-041D-4358-A483-FDF229B4ADB3}"/>
            </a:ext>
          </a:extLst>
        </xdr:cNvPr>
        <xdr:cNvSpPr txBox="1"/>
      </xdr:nvSpPr>
      <xdr:spPr>
        <a:xfrm>
          <a:off x="1581150" y="152400"/>
          <a:ext cx="10248900" cy="4572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Annex A.1.3_Technical Bid Form (LOT 3), Water trucking</a:t>
          </a:r>
          <a:endParaRPr lang="en-US">
            <a:solidFill>
              <a:sysClr val="windowText" lastClr="000000"/>
            </a:solidFill>
            <a:effectLst/>
          </a:endParaRP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0D78B-8E46-43FF-9EF6-DBFA31FAEF75}">
  <sheetPr>
    <tabColor theme="0" tint="-0.249977111117893"/>
  </sheetPr>
  <dimension ref="A1:O41"/>
  <sheetViews>
    <sheetView tabSelected="1" view="pageBreakPreview" zoomScale="102" zoomScaleNormal="110" zoomScaleSheetLayoutView="102" workbookViewId="0">
      <selection activeCell="F34" sqref="F34:J34"/>
    </sheetView>
  </sheetViews>
  <sheetFormatPr defaultColWidth="7.625" defaultRowHeight="12.6"/>
  <cols>
    <col min="1" max="1" width="4" style="5" bestFit="1" customWidth="1"/>
    <col min="2" max="2" width="59.25" style="5" customWidth="1"/>
    <col min="3" max="3" width="55.875" style="5" customWidth="1"/>
    <col min="4" max="4" width="10.75" style="4" customWidth="1"/>
    <col min="5" max="5" width="10" style="4" customWidth="1"/>
    <col min="6" max="6" width="17.25" style="50" customWidth="1"/>
    <col min="7" max="8" width="17.25" style="4" customWidth="1"/>
    <col min="9" max="9" width="15.875" style="4" hidden="1" customWidth="1"/>
    <col min="10" max="10" width="15.375" style="5" hidden="1" customWidth="1"/>
    <col min="11" max="11" width="6.25" style="5" customWidth="1"/>
    <col min="12" max="12" width="0.125" style="5" hidden="1" customWidth="1"/>
    <col min="13" max="15" width="7.625" style="5" hidden="1" customWidth="1"/>
    <col min="16" max="16384" width="7.625" style="5"/>
  </cols>
  <sheetData>
    <row r="1" spans="1:12" ht="15.6" customHeight="1">
      <c r="A1" s="79"/>
      <c r="B1" s="80"/>
      <c r="C1" s="80"/>
      <c r="D1" s="80"/>
      <c r="E1" s="80"/>
      <c r="F1" s="80"/>
    </row>
    <row r="2" spans="1:12" ht="35.65" customHeight="1">
      <c r="A2" s="81"/>
      <c r="B2" s="82"/>
      <c r="C2" s="82"/>
      <c r="D2" s="82"/>
      <c r="E2" s="82"/>
      <c r="F2" s="82"/>
    </row>
    <row r="3" spans="1:12" ht="8.4499999999999993" customHeight="1" thickBot="1">
      <c r="A3" s="83"/>
      <c r="B3" s="84"/>
      <c r="C3" s="84"/>
      <c r="D3" s="84"/>
      <c r="E3" s="84"/>
      <c r="F3" s="84"/>
    </row>
    <row r="4" spans="1:12" ht="40.5" customHeight="1" thickBot="1">
      <c r="A4" s="85"/>
      <c r="B4" s="86"/>
      <c r="C4" s="6"/>
      <c r="D4" s="85" t="s">
        <v>0</v>
      </c>
      <c r="E4" s="86"/>
      <c r="F4" s="86"/>
      <c r="G4" s="8" t="s">
        <v>1</v>
      </c>
      <c r="H4" s="8" t="s">
        <v>2</v>
      </c>
    </row>
    <row r="5" spans="1:12" ht="29.25" customHeight="1" thickBot="1">
      <c r="A5" s="8" t="s">
        <v>3</v>
      </c>
      <c r="B5" s="87" t="s">
        <v>4</v>
      </c>
      <c r="C5" s="89" t="s">
        <v>5</v>
      </c>
      <c r="D5" s="91" t="s">
        <v>6</v>
      </c>
      <c r="E5" s="92"/>
      <c r="F5" s="93"/>
      <c r="G5" s="9">
        <v>1</v>
      </c>
      <c r="H5" s="9">
        <v>2000</v>
      </c>
    </row>
    <row r="6" spans="1:12" s="13" customFormat="1" ht="57" customHeight="1" thickBot="1">
      <c r="A6" s="10" t="s">
        <v>7</v>
      </c>
      <c r="B6" s="88"/>
      <c r="C6" s="90"/>
      <c r="D6" s="11" t="s">
        <v>8</v>
      </c>
      <c r="E6" s="12" t="s">
        <v>9</v>
      </c>
      <c r="F6" s="12" t="s">
        <v>10</v>
      </c>
      <c r="G6" s="51" t="s">
        <v>11</v>
      </c>
      <c r="H6" s="52" t="s">
        <v>12</v>
      </c>
      <c r="I6" s="7" t="s">
        <v>13</v>
      </c>
      <c r="J6" s="7" t="s">
        <v>14</v>
      </c>
    </row>
    <row r="7" spans="1:12" s="13" customFormat="1" ht="195" customHeight="1" thickBot="1">
      <c r="A7" s="14">
        <v>1</v>
      </c>
      <c r="B7" s="15" t="s">
        <v>15</v>
      </c>
      <c r="C7" s="16" t="s">
        <v>16</v>
      </c>
      <c r="D7" s="17" t="s">
        <v>17</v>
      </c>
      <c r="E7" s="18">
        <v>3</v>
      </c>
      <c r="F7" s="3" t="b">
        <v>0</v>
      </c>
      <c r="G7" s="20">
        <f t="shared" ref="G7:G12" si="0">E7*$G$5</f>
        <v>3</v>
      </c>
      <c r="H7" s="53">
        <f>E7*$H$5</f>
        <v>6000</v>
      </c>
      <c r="I7" s="21">
        <f>G7*F7</f>
        <v>0</v>
      </c>
      <c r="J7" s="22">
        <f>H7*F7</f>
        <v>0</v>
      </c>
      <c r="L7" s="19">
        <v>4250</v>
      </c>
    </row>
    <row r="8" spans="1:12" s="13" customFormat="1" ht="163.5" customHeight="1" thickBot="1">
      <c r="A8" s="14">
        <v>2</v>
      </c>
      <c r="B8" s="15" t="s">
        <v>18</v>
      </c>
      <c r="C8" s="16" t="s">
        <v>19</v>
      </c>
      <c r="D8" s="17" t="s">
        <v>17</v>
      </c>
      <c r="E8" s="18">
        <v>3</v>
      </c>
      <c r="F8" s="3" t="b">
        <v>0</v>
      </c>
      <c r="G8" s="20">
        <f t="shared" si="0"/>
        <v>3</v>
      </c>
      <c r="H8" s="53">
        <f>E8*$H$5</f>
        <v>6000</v>
      </c>
      <c r="I8" s="21">
        <f t="shared" ref="I8:I12" si="1">G8*F8</f>
        <v>0</v>
      </c>
      <c r="J8" s="22">
        <f t="shared" ref="J8:J12" si="2">H8*F8</f>
        <v>0</v>
      </c>
      <c r="L8" s="19">
        <v>40000</v>
      </c>
    </row>
    <row r="9" spans="1:12" s="13" customFormat="1" ht="69" customHeight="1" thickBot="1">
      <c r="A9" s="14">
        <v>3</v>
      </c>
      <c r="B9" s="15" t="s">
        <v>20</v>
      </c>
      <c r="C9" s="16" t="s">
        <v>21</v>
      </c>
      <c r="D9" s="17" t="s">
        <v>22</v>
      </c>
      <c r="E9" s="18">
        <v>1</v>
      </c>
      <c r="F9" s="3" t="b">
        <v>0</v>
      </c>
      <c r="G9" s="20">
        <f t="shared" si="0"/>
        <v>1</v>
      </c>
      <c r="H9" s="53">
        <f>E9*$H$5/20</f>
        <v>100</v>
      </c>
      <c r="I9" s="21">
        <f t="shared" si="1"/>
        <v>0</v>
      </c>
      <c r="J9" s="22">
        <f t="shared" si="2"/>
        <v>0</v>
      </c>
      <c r="L9" s="19">
        <v>9000</v>
      </c>
    </row>
    <row r="10" spans="1:12" s="13" customFormat="1" ht="46.15" customHeight="1" thickBot="1">
      <c r="A10" s="14">
        <v>5</v>
      </c>
      <c r="B10" s="23" t="s">
        <v>23</v>
      </c>
      <c r="C10" s="24" t="s">
        <v>24</v>
      </c>
      <c r="D10" s="17" t="s">
        <v>25</v>
      </c>
      <c r="E10" s="18">
        <v>1</v>
      </c>
      <c r="F10" s="3" t="b">
        <v>0</v>
      </c>
      <c r="G10" s="20">
        <f t="shared" si="0"/>
        <v>1</v>
      </c>
      <c r="H10" s="53">
        <f>E10*$H$5</f>
        <v>2000</v>
      </c>
      <c r="I10" s="21">
        <f t="shared" si="1"/>
        <v>0</v>
      </c>
      <c r="J10" s="22">
        <f t="shared" si="2"/>
        <v>0</v>
      </c>
      <c r="L10" s="19">
        <v>12000</v>
      </c>
    </row>
    <row r="11" spans="1:12" s="13" customFormat="1" ht="47.45" customHeight="1" thickBot="1">
      <c r="A11" s="14">
        <v>6</v>
      </c>
      <c r="B11" s="15" t="s">
        <v>26</v>
      </c>
      <c r="C11" s="16" t="s">
        <v>27</v>
      </c>
      <c r="D11" s="17" t="s">
        <v>25</v>
      </c>
      <c r="E11" s="18">
        <v>1</v>
      </c>
      <c r="F11" s="3" t="b">
        <v>0</v>
      </c>
      <c r="G11" s="20">
        <f t="shared" si="0"/>
        <v>1</v>
      </c>
      <c r="H11" s="53">
        <f>E11*$H$5</f>
        <v>2000</v>
      </c>
      <c r="I11" s="21">
        <f t="shared" si="1"/>
        <v>0</v>
      </c>
      <c r="J11" s="22">
        <f t="shared" si="2"/>
        <v>0</v>
      </c>
      <c r="L11" s="19">
        <v>45000</v>
      </c>
    </row>
    <row r="12" spans="1:12" s="13" customFormat="1" ht="63" customHeight="1" thickBot="1">
      <c r="A12" s="14">
        <v>7</v>
      </c>
      <c r="B12" s="23" t="s">
        <v>28</v>
      </c>
      <c r="C12" s="25" t="s">
        <v>29</v>
      </c>
      <c r="D12" s="17" t="s">
        <v>25</v>
      </c>
      <c r="E12" s="18">
        <v>1</v>
      </c>
      <c r="F12" s="3" t="b">
        <v>0</v>
      </c>
      <c r="G12" s="20">
        <f t="shared" si="0"/>
        <v>1</v>
      </c>
      <c r="H12" s="53">
        <f>E12*$H$5</f>
        <v>2000</v>
      </c>
      <c r="I12" s="21">
        <f t="shared" si="1"/>
        <v>0</v>
      </c>
      <c r="J12" s="22">
        <f t="shared" si="2"/>
        <v>0</v>
      </c>
      <c r="L12" s="19">
        <v>10000</v>
      </c>
    </row>
    <row r="13" spans="1:12" s="13" customFormat="1" ht="110.45" customHeight="1" thickBot="1">
      <c r="A13" s="14">
        <v>8</v>
      </c>
      <c r="B13" s="26" t="s">
        <v>30</v>
      </c>
      <c r="C13" s="54" t="s">
        <v>31</v>
      </c>
      <c r="D13" s="17" t="s">
        <v>25</v>
      </c>
      <c r="E13" s="18">
        <v>1</v>
      </c>
      <c r="F13" s="3" t="b">
        <v>0</v>
      </c>
      <c r="G13" s="20">
        <f t="shared" ref="G13" si="3">E13*$G$5</f>
        <v>1</v>
      </c>
      <c r="H13" s="53">
        <f>E13*$H$5</f>
        <v>2000</v>
      </c>
      <c r="I13" s="21"/>
      <c r="J13" s="43"/>
      <c r="L13" s="28"/>
    </row>
    <row r="14" spans="1:12" ht="52.9" hidden="1" customHeight="1" thickBot="1">
      <c r="C14" s="29"/>
      <c r="D14" s="94" t="s">
        <v>32</v>
      </c>
      <c r="E14" s="95"/>
      <c r="F14" s="96"/>
      <c r="G14" s="97"/>
      <c r="H14" s="98"/>
      <c r="I14" s="30">
        <f t="shared" ref="I14:J14" si="4">SUM(I7:I12)</f>
        <v>0</v>
      </c>
      <c r="J14" s="30">
        <f t="shared" si="4"/>
        <v>0</v>
      </c>
    </row>
    <row r="15" spans="1:12" ht="9.75" customHeight="1" thickBot="1">
      <c r="D15" s="31"/>
      <c r="E15" s="31"/>
      <c r="F15" s="31"/>
      <c r="G15" s="32"/>
      <c r="H15" s="5"/>
      <c r="I15" s="5"/>
    </row>
    <row r="16" spans="1:12" ht="41.25" hidden="1" customHeight="1" thickBot="1">
      <c r="D16" s="31"/>
      <c r="E16" s="31"/>
      <c r="F16" s="31"/>
      <c r="G16" s="32"/>
      <c r="H16" s="32"/>
      <c r="I16" s="8" t="s">
        <v>33</v>
      </c>
      <c r="J16" s="8" t="s">
        <v>34</v>
      </c>
    </row>
    <row r="17" spans="1:12" ht="13.5" hidden="1" thickBot="1">
      <c r="D17" s="31"/>
      <c r="E17" s="31"/>
      <c r="F17" s="31"/>
      <c r="G17" s="31">
        <f>$G$5/100</f>
        <v>0.01</v>
      </c>
      <c r="H17" s="31">
        <f>$H$5/100</f>
        <v>20</v>
      </c>
    </row>
    <row r="18" spans="1:12" ht="24.75" customHeight="1" thickBot="1">
      <c r="D18" s="33"/>
      <c r="E18" s="33"/>
      <c r="F18" s="33"/>
      <c r="G18" s="34">
        <v>1</v>
      </c>
      <c r="H18" s="34">
        <v>20</v>
      </c>
    </row>
    <row r="19" spans="1:12" ht="52.5" thickBot="1">
      <c r="A19" s="8" t="s">
        <v>35</v>
      </c>
      <c r="B19" s="35" t="s">
        <v>4</v>
      </c>
      <c r="C19" s="35" t="s">
        <v>5</v>
      </c>
      <c r="D19" s="36" t="s">
        <v>8</v>
      </c>
      <c r="E19" s="36" t="s">
        <v>36</v>
      </c>
      <c r="F19" s="37" t="s">
        <v>10</v>
      </c>
      <c r="G19" s="38" t="s">
        <v>11</v>
      </c>
      <c r="H19" s="38" t="s">
        <v>12</v>
      </c>
      <c r="I19" s="8" t="s">
        <v>13</v>
      </c>
      <c r="J19" s="8" t="s">
        <v>14</v>
      </c>
    </row>
    <row r="20" spans="1:12" s="13" customFormat="1" ht="27.75" customHeight="1" thickBot="1">
      <c r="A20" s="10" t="s">
        <v>7</v>
      </c>
      <c r="B20" s="39" t="s">
        <v>37</v>
      </c>
      <c r="C20" s="40" t="s">
        <v>38</v>
      </c>
      <c r="D20" s="99"/>
      <c r="E20" s="100"/>
      <c r="F20" s="100"/>
      <c r="G20" s="100"/>
      <c r="H20" s="100"/>
      <c r="I20" s="100"/>
      <c r="J20" s="101"/>
    </row>
    <row r="21" spans="1:12" ht="60" customHeight="1" thickBot="1">
      <c r="A21" s="14">
        <v>1</v>
      </c>
      <c r="B21" s="15" t="s">
        <v>39</v>
      </c>
      <c r="C21" s="27" t="s">
        <v>40</v>
      </c>
      <c r="D21" s="41" t="s">
        <v>41</v>
      </c>
      <c r="E21" s="42">
        <v>1</v>
      </c>
      <c r="F21" s="3" t="b">
        <v>0</v>
      </c>
      <c r="G21" s="1">
        <f>E21*$G$18</f>
        <v>1</v>
      </c>
      <c r="H21" s="2">
        <f>E21*$H$18</f>
        <v>20</v>
      </c>
      <c r="I21" s="21">
        <f t="shared" ref="I21:I23" si="5">G21*F21</f>
        <v>0</v>
      </c>
      <c r="J21" s="43">
        <f t="shared" ref="J21:J23" si="6">H21*F21</f>
        <v>0</v>
      </c>
      <c r="L21" s="19">
        <v>45000</v>
      </c>
    </row>
    <row r="22" spans="1:12" ht="39" thickBot="1">
      <c r="A22" s="14">
        <v>2</v>
      </c>
      <c r="B22" s="44" t="s">
        <v>42</v>
      </c>
      <c r="C22" s="45" t="s">
        <v>43</v>
      </c>
      <c r="D22" s="46" t="s">
        <v>25</v>
      </c>
      <c r="E22" s="47">
        <v>1</v>
      </c>
      <c r="F22" s="3" t="b">
        <v>0</v>
      </c>
      <c r="G22" s="1">
        <f>E22*$G$18</f>
        <v>1</v>
      </c>
      <c r="H22" s="2">
        <f>E22*$H$18</f>
        <v>20</v>
      </c>
      <c r="I22" s="21">
        <f t="shared" si="5"/>
        <v>0</v>
      </c>
      <c r="J22" s="43">
        <f t="shared" si="6"/>
        <v>0</v>
      </c>
      <c r="L22" s="19">
        <v>20000</v>
      </c>
    </row>
    <row r="23" spans="1:12" ht="30.6" customHeight="1" thickBot="1">
      <c r="A23" s="14">
        <v>3</v>
      </c>
      <c r="B23" s="44" t="s">
        <v>44</v>
      </c>
      <c r="C23" s="45" t="s">
        <v>45</v>
      </c>
      <c r="D23" s="41" t="s">
        <v>25</v>
      </c>
      <c r="E23" s="42">
        <v>1</v>
      </c>
      <c r="F23" s="3" t="b">
        <v>0</v>
      </c>
      <c r="G23" s="1">
        <f>E23*$G$18</f>
        <v>1</v>
      </c>
      <c r="H23" s="2">
        <f>E23*$H$18</f>
        <v>20</v>
      </c>
      <c r="I23" s="21">
        <f t="shared" si="5"/>
        <v>0</v>
      </c>
      <c r="J23" s="43">
        <f t="shared" si="6"/>
        <v>0</v>
      </c>
      <c r="L23" s="19">
        <v>29999.999999999996</v>
      </c>
    </row>
    <row r="24" spans="1:12" ht="51.6" hidden="1" customHeight="1" thickBot="1">
      <c r="D24" s="102" t="s">
        <v>46</v>
      </c>
      <c r="E24" s="103"/>
      <c r="F24" s="104"/>
      <c r="G24" s="105"/>
      <c r="H24" s="106"/>
      <c r="I24" s="30">
        <f>SUM(I21:I23)</f>
        <v>0</v>
      </c>
      <c r="J24" s="30">
        <f>SUM(J21:J23)</f>
        <v>0</v>
      </c>
    </row>
    <row r="25" spans="1:12" hidden="1">
      <c r="D25" s="33"/>
      <c r="E25" s="33"/>
      <c r="F25" s="33"/>
      <c r="G25" s="33"/>
      <c r="H25" s="33"/>
      <c r="I25" s="33"/>
      <c r="J25" s="48"/>
    </row>
    <row r="26" spans="1:12" hidden="1">
      <c r="D26" s="33"/>
      <c r="E26" s="33"/>
      <c r="F26" s="33"/>
      <c r="G26" s="33"/>
      <c r="H26" s="33"/>
      <c r="I26" s="33"/>
      <c r="J26" s="48"/>
    </row>
    <row r="27" spans="1:12" ht="33.6" hidden="1" customHeight="1" thickBot="1">
      <c r="D27" s="74" t="s">
        <v>47</v>
      </c>
      <c r="E27" s="75"/>
      <c r="F27" s="76"/>
      <c r="G27" s="77"/>
      <c r="H27" s="78"/>
      <c r="I27" s="49">
        <f>I24+I14</f>
        <v>0</v>
      </c>
      <c r="J27" s="49">
        <f>J24+J14</f>
        <v>0</v>
      </c>
    </row>
    <row r="28" spans="1:12" ht="12.95" thickBot="1"/>
    <row r="29" spans="1:12" ht="15.6">
      <c r="A29" s="69" t="s">
        <v>48</v>
      </c>
      <c r="B29" s="70"/>
      <c r="C29" s="70"/>
      <c r="D29" s="70"/>
      <c r="E29" s="70" t="s">
        <v>49</v>
      </c>
      <c r="F29" s="70"/>
      <c r="G29" s="70"/>
      <c r="H29" s="70"/>
      <c r="I29" s="70"/>
      <c r="J29" s="71"/>
    </row>
    <row r="30" spans="1:12" ht="93">
      <c r="A30" s="72" t="s">
        <v>50</v>
      </c>
      <c r="B30" s="73"/>
      <c r="C30" s="58" t="s">
        <v>51</v>
      </c>
      <c r="D30" s="58"/>
      <c r="E30" s="55" t="s">
        <v>52</v>
      </c>
      <c r="F30" s="58"/>
      <c r="G30" s="58"/>
      <c r="H30" s="58"/>
      <c r="I30" s="58"/>
      <c r="J30" s="59"/>
    </row>
    <row r="31" spans="1:12" ht="15.6">
      <c r="A31" s="60" t="s">
        <v>53</v>
      </c>
      <c r="B31" s="61"/>
      <c r="C31" s="58" t="s">
        <v>54</v>
      </c>
      <c r="D31" s="58"/>
      <c r="E31" s="66" t="s">
        <v>55</v>
      </c>
      <c r="F31" s="58"/>
      <c r="G31" s="58"/>
      <c r="H31" s="58"/>
      <c r="I31" s="58"/>
      <c r="J31" s="59"/>
    </row>
    <row r="32" spans="1:12" ht="15.6">
      <c r="A32" s="60" t="s">
        <v>56</v>
      </c>
      <c r="B32" s="61"/>
      <c r="C32" s="58" t="s">
        <v>57</v>
      </c>
      <c r="D32" s="58"/>
      <c r="E32" s="66"/>
      <c r="F32" s="58"/>
      <c r="G32" s="58"/>
      <c r="H32" s="58"/>
      <c r="I32" s="58"/>
      <c r="J32" s="59"/>
    </row>
    <row r="33" spans="1:10" ht="62.1">
      <c r="A33" s="60" t="s">
        <v>58</v>
      </c>
      <c r="B33" s="61"/>
      <c r="C33" s="58" t="s">
        <v>59</v>
      </c>
      <c r="D33" s="58"/>
      <c r="E33" s="55" t="s">
        <v>60</v>
      </c>
      <c r="F33" s="58" t="s">
        <v>61</v>
      </c>
      <c r="G33" s="58"/>
      <c r="H33" s="58"/>
      <c r="I33" s="58"/>
      <c r="J33" s="59"/>
    </row>
    <row r="34" spans="1:10" ht="30.95">
      <c r="A34" s="62" t="s">
        <v>62</v>
      </c>
      <c r="B34" s="63"/>
      <c r="C34" s="63"/>
      <c r="D34" s="63"/>
      <c r="E34" s="55" t="s">
        <v>63</v>
      </c>
      <c r="F34" s="58"/>
      <c r="G34" s="58"/>
      <c r="H34" s="58"/>
      <c r="I34" s="58"/>
      <c r="J34" s="59"/>
    </row>
    <row r="35" spans="1:10" ht="30.95">
      <c r="A35" s="62"/>
      <c r="B35" s="63"/>
      <c r="C35" s="63"/>
      <c r="D35" s="63"/>
      <c r="E35" s="55" t="s">
        <v>64</v>
      </c>
      <c r="F35" s="58"/>
      <c r="G35" s="58"/>
      <c r="H35" s="58"/>
      <c r="I35" s="58"/>
      <c r="J35" s="59"/>
    </row>
    <row r="36" spans="1:10" ht="15.6">
      <c r="A36" s="62"/>
      <c r="B36" s="63"/>
      <c r="C36" s="63"/>
      <c r="D36" s="63"/>
      <c r="E36" s="55" t="s">
        <v>65</v>
      </c>
      <c r="F36" s="56"/>
      <c r="G36" s="55" t="s">
        <v>66</v>
      </c>
      <c r="H36" s="58"/>
      <c r="I36" s="58"/>
      <c r="J36" s="59"/>
    </row>
    <row r="37" spans="1:10" ht="30.95">
      <c r="A37" s="62"/>
      <c r="B37" s="63"/>
      <c r="C37" s="63"/>
      <c r="D37" s="63"/>
      <c r="E37" s="55" t="s">
        <v>67</v>
      </c>
      <c r="F37" s="56"/>
      <c r="G37" s="55" t="s">
        <v>68</v>
      </c>
      <c r="H37" s="58"/>
      <c r="I37" s="58"/>
      <c r="J37" s="59"/>
    </row>
    <row r="38" spans="1:10" ht="93">
      <c r="A38" s="62"/>
      <c r="B38" s="63"/>
      <c r="C38" s="63"/>
      <c r="D38" s="63"/>
      <c r="E38" s="55" t="s">
        <v>69</v>
      </c>
      <c r="F38" s="58"/>
      <c r="G38" s="58"/>
      <c r="H38" s="58"/>
      <c r="I38" s="58"/>
      <c r="J38" s="59"/>
    </row>
    <row r="39" spans="1:10" ht="15.6">
      <c r="A39" s="62"/>
      <c r="B39" s="63"/>
      <c r="C39" s="63"/>
      <c r="D39" s="63"/>
      <c r="E39" s="55" t="s">
        <v>70</v>
      </c>
      <c r="F39" s="58"/>
      <c r="G39" s="58"/>
      <c r="H39" s="58"/>
      <c r="I39" s="58"/>
      <c r="J39" s="59"/>
    </row>
    <row r="40" spans="1:10" ht="30.95">
      <c r="A40" s="62"/>
      <c r="B40" s="63"/>
      <c r="C40" s="63"/>
      <c r="D40" s="63"/>
      <c r="E40" s="55" t="s">
        <v>71</v>
      </c>
      <c r="F40" s="58"/>
      <c r="G40" s="58"/>
      <c r="H40" s="58"/>
      <c r="I40" s="58"/>
      <c r="J40" s="59"/>
    </row>
    <row r="41" spans="1:10" ht="31.5" thickBot="1">
      <c r="A41" s="64"/>
      <c r="B41" s="65"/>
      <c r="C41" s="65"/>
      <c r="D41" s="65"/>
      <c r="E41" s="57" t="s">
        <v>72</v>
      </c>
      <c r="F41" s="67"/>
      <c r="G41" s="67"/>
      <c r="H41" s="67"/>
      <c r="I41" s="67"/>
      <c r="J41" s="68"/>
    </row>
  </sheetData>
  <sheetProtection formatColumns="0" formatRows="0" deleteColumns="0" deleteRows="0" selectLockedCells="1" autoFilter="0"/>
  <protectedRanges>
    <protectedRange sqref="C30:D33 A34 F30:H35 F36:F37 H36:H37 F38:H41" name="Område1_1_1"/>
  </protectedRanges>
  <mergeCells count="36">
    <mergeCell ref="D27:F27"/>
    <mergeCell ref="G27:H27"/>
    <mergeCell ref="A1:F3"/>
    <mergeCell ref="A4:B4"/>
    <mergeCell ref="D4:F4"/>
    <mergeCell ref="B5:B6"/>
    <mergeCell ref="C5:C6"/>
    <mergeCell ref="D5:F5"/>
    <mergeCell ref="D14:E14"/>
    <mergeCell ref="F14:H14"/>
    <mergeCell ref="D20:J20"/>
    <mergeCell ref="D24:E24"/>
    <mergeCell ref="F24:H24"/>
    <mergeCell ref="A29:D29"/>
    <mergeCell ref="E29:J29"/>
    <mergeCell ref="A30:B30"/>
    <mergeCell ref="C30:D30"/>
    <mergeCell ref="F30:J30"/>
    <mergeCell ref="A31:B31"/>
    <mergeCell ref="C31:D31"/>
    <mergeCell ref="E31:E32"/>
    <mergeCell ref="F31:J32"/>
    <mergeCell ref="A32:B32"/>
    <mergeCell ref="C32:D32"/>
    <mergeCell ref="H37:J37"/>
    <mergeCell ref="F38:J38"/>
    <mergeCell ref="A33:B33"/>
    <mergeCell ref="C33:D33"/>
    <mergeCell ref="F33:J33"/>
    <mergeCell ref="A34:D41"/>
    <mergeCell ref="F39:J39"/>
    <mergeCell ref="F40:J40"/>
    <mergeCell ref="F41:J41"/>
    <mergeCell ref="F34:J34"/>
    <mergeCell ref="F35:J35"/>
    <mergeCell ref="H36:J36"/>
  </mergeCells>
  <printOptions horizontalCentered="1"/>
  <pageMargins left="0.11811023622047245" right="0.11811023622047245" top="0.11811023622047245" bottom="0.23622047244094491" header="0.19685039370078741" footer="0.31496062992125984"/>
  <pageSetup scale="48" fitToHeight="4" orientation="portrait" r:id="rId1"/>
  <headerFooter>
    <oddFooter>&amp;C&amp;P of &amp;N</oddFooter>
  </headerFooter>
  <rowBreaks count="1" manualBreakCount="1">
    <brk id="18" max="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ED5225-82FE-414D-A62C-8D5D67139BD8}"/>
</file>

<file path=customXml/itemProps2.xml><?xml version="1.0" encoding="utf-8"?>
<ds:datastoreItem xmlns:ds="http://schemas.openxmlformats.org/officeDocument/2006/customXml" ds:itemID="{076BD859-08B4-4A4C-AE34-CF53B8049BC6}"/>
</file>

<file path=customXml/itemProps3.xml><?xml version="1.0" encoding="utf-8"?>
<ds:datastoreItem xmlns:ds="http://schemas.openxmlformats.org/officeDocument/2006/customXml" ds:itemID="{5BF0CEB0-8F29-46BF-8557-E03629B539D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Nayan Prodip</cp:lastModifiedBy>
  <cp:revision/>
  <dcterms:created xsi:type="dcterms:W3CDTF">2024-07-08T11:39:53Z</dcterms:created>
  <dcterms:modified xsi:type="dcterms:W3CDTF">2026-05-14T11:39:06Z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MediaServiceImageTags">
    <vt:lpwstr/>
  </property>
  <property fmtid="{D5CDD505-2E9C-101B-9397-08002B2CF9AE}" pid="4" name="Order">
    <vt:r8>194000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